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7413" sheetId="2" r:id="rId1"/>
  </sheets>
  <definedNames>
    <definedName name="_xlnm.Print_Area" localSheetId="0">КПК0817413!$A$1:$BM$89</definedName>
  </definedNames>
  <calcPr calcId="125725" refMode="R1C1"/>
</workbook>
</file>

<file path=xl/calcChain.xml><?xml version="1.0" encoding="utf-8"?>
<calcChain xmlns="http://schemas.openxmlformats.org/spreadsheetml/2006/main">
  <c r="AB61" i="2"/>
  <c r="AS52"/>
  <c r="AC52"/>
  <c r="BE74"/>
  <c r="BE73"/>
  <c r="BE71"/>
  <c r="BE70"/>
  <c r="BE68"/>
  <c r="AR61"/>
  <c r="AR60"/>
  <c r="AS51"/>
  <c r="AS50"/>
  <c r="AS49"/>
</calcChain>
</file>

<file path=xl/sharedStrings.xml><?xml version="1.0" encoding="utf-8"?>
<sst xmlns="http://schemas.openxmlformats.org/spreadsheetml/2006/main" count="141" uniqueCount="109">
  <si>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</si>
  <si>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</si>
  <si>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</si>
  <si>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</si>
  <si>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</si>
  <si>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</si>
  <si>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</si>
  <si>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</si>
  <si>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</si>
  <si>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</si>
  <si>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</si>
  <si>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</si>
  <si>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</si>
  <si>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</si>
  <si>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</si>
  <si>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</si>
  <si>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</si>
  <si>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</si>
  <si>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</si>
  <si>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</si>
  <si>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</si>
  <si>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</si>
  <si>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</si>
  <si>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</si>
  <si>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</si>
  <si>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</si>
  <si>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</si>
  <si>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</si>
  <si>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</si>
  <si>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</si>
  <si>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</si>
  <si>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</si>
  <si>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</si>
  <si>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</si>
  <si>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</si>
  <si>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</si>
  <si>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</si>
  <si>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</si>
  <si>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</si>
  <si>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</si>
  <si>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</si>
  <si>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</si>
  <si>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</si>
  <si>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</si>
  <si>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</si>
  <si>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</si>
  <si>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</si>
  <si>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</si>
  <si>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</si>
  <si>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</si>
  <si>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</si>
  <si>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</si>
  <si>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</si>
  <si>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</si>
  <si>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</si>
  <si>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</si>
  <si>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</si>
  <si>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</si>
  <si>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</si>
  <si>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</si>
  <si>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</si>
  <si>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</si>
  <si>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</si>
  <si>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</si>
  <si>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</si>
  <si>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 для перевезення пільгової категорії громадян (оренда хостингу серверу)</t>
  </si>
  <si>
    <t>Придбання матеріальних цінностей (електронних пластикових карток, напівпанельних кольорових стрічок)</t>
  </si>
  <si>
    <t>Придбання предметів довгострокового користування (комплекти бортового обладнання системи електронної оплати проїзду)</t>
  </si>
  <si>
    <t>УСЬОГО</t>
  </si>
  <si>
    <t>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2019-2020 роки</t>
  </si>
  <si>
    <t>обсяг витрат на придбання обладнання</t>
  </si>
  <si>
    <t>грн.</t>
  </si>
  <si>
    <t>розрахунки до кошторису на 2020 рік</t>
  </si>
  <si>
    <t>продукту</t>
  </si>
  <si>
    <t>кількість місяців отримання послуг  хостингу серверу</t>
  </si>
  <si>
    <t>місяців</t>
  </si>
  <si>
    <t>договір на отримання послуг хостингу серверу</t>
  </si>
  <si>
    <t>кількість одиниць придбаного за рік обладнання</t>
  </si>
  <si>
    <t>шт.</t>
  </si>
  <si>
    <t>договір на закупівлю обладнання</t>
  </si>
  <si>
    <t>ефективності</t>
  </si>
  <si>
    <t>середній розмір щомісячної оплати за послуги хостингу серверу</t>
  </si>
  <si>
    <t>розрахунково (відношення планових асигнувань на відповідний рік до кількості місяців отримання послуг хостингу)</t>
  </si>
  <si>
    <t>середня вартість однієї одиниці обладнання</t>
  </si>
  <si>
    <t>розрахунково (відношення планових асигнувань на 2020 рік  для придбання обладнання  до кількості одиниць придбаного обладнання)</t>
  </si>
  <si>
    <t>якості</t>
  </si>
  <si>
    <t>відс.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</si>
  <si>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</si>
  <si>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</si>
  <si>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</si>
  <si>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</si>
  <si>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</si>
  <si>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</si>
  <si>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</si>
  <si>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</si>
  <si>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0817413</t>
  </si>
  <si>
    <t>Інші заходи у сфері автотранспорту</t>
  </si>
  <si>
    <t>0810000</t>
  </si>
  <si>
    <t>7413</t>
  </si>
  <si>
    <t>0451</t>
  </si>
  <si>
    <t>Створення умов для запровадження автоматизованої ситеми безготівкової оплати проїзду в міському пасажирському транспорті, максімальне наданя повної, достовірної та деталізованої інформації про облік фактично наданих послуг з перевезення пільгових категорій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</si>
  <si>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</si>
  <si>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Врегулювання питання щодо застосування безготівкових систем оплати проїзду громадян у міському пасажирському транспорті, зокрема із застосуванням сучасних електронних засобів, які дозволять забезпечити як безготівкову оплату вартості проїзду, так і реєстрацію проїзду (фактичний облік) пільгових категорій громадян.</t>
  </si>
  <si>
    <t>затрат</t>
  </si>
  <si>
    <t>Л.В. Бобровницька</t>
  </si>
  <si>
    <t>Р.В. Роїк</t>
  </si>
  <si>
    <t>відсоток освоєння бюджетних коштів</t>
  </si>
  <si>
    <t>Управління соціального захисту населення Наказ від 14.12.2020 №94</t>
  </si>
  <si>
    <t>1. Закон України від 21.05.1997 №280/97-ВР  "Про місцеве самоврядування в Україні" (із змінами і доповненнями);															_x000D_
2.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3. Закон України від 05.04.2001 №2344-ІІІ « Про автомобільний транспорт України»;															_x000D_
4. Закон України від 17.01.2017 №1812-VІІІ «Про внесення змін до деяких законодавчих актів України щодо впровадження  автоматизованої системи обліку проїзду в міському пасажирському транспорті»;															_x000D_
5. Рішення міської ради  від 23.04.2019 №1604-49/VІІ «Про затвердження  програми «Автоматизована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2019-2020 роки»;															_x000D_
6. Рішення сесії Павлоградської міської ради від 17.12.2019 №1965-60/УІІ "Про міський бюджет м.Павлоград на 2020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Рішення  Павлоградської міської ради від 10.03.2020 №2058-63/VІІ "Про внесення змін до рішення міської ради від 17 грудня  2019 року № 1965-60/VІІ «Про  міський бюджет м. Павлоград на 2020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8. Рішення  Павлоградської міської ради від 04.12.2020 №28-2/VІІІ "Про внесення змін до рішення міської ради від 17 грудня  2019 року № 1965-60/VІІ «Про  міський бюджет  м. Павлоград на 2020 рік»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</si>
</sst>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3" fillId="0" borderId="0" xfId="0" applyFont="1"/>
    <xf numFmtId="4" fontId="3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1" fillId="0" borderId="8" xfId="0" applyNumberFormat="1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3" fillId="0" borderId="4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9"/>
  <sheetViews>
    <sheetView tabSelected="1" view="pageBreakPreview" topLeftCell="A17" zoomScaleNormal="100" zoomScaleSheetLayoutView="100" workbookViewId="0">
      <selection activeCell="A35" sqref="A35:BL3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2" t="s">
        <v>37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7" ht="15.95" customHeight="1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15" customHeight="1">
      <c r="AO3" s="79" t="s">
        <v>1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77" ht="23.25" customHeight="1">
      <c r="AO4" s="119" t="s">
        <v>107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>
      <c r="AO5" s="120" t="s">
        <v>22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5.95" customHeight="1">
      <c r="AO7" s="105" t="s">
        <v>2</v>
      </c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</row>
    <row r="10" spans="1:77" ht="15.75" customHeight="1">
      <c r="A10" s="106" t="s">
        <v>23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>
      <c r="A11" s="106" t="s">
        <v>94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4" t="s">
        <v>55</v>
      </c>
      <c r="B13" s="71" t="s">
        <v>87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33"/>
      <c r="N13" s="69" t="s">
        <v>88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4"/>
      <c r="AU13" s="71" t="s">
        <v>92</v>
      </c>
      <c r="AV13" s="72"/>
      <c r="AW13" s="72"/>
      <c r="AX13" s="72"/>
      <c r="AY13" s="72"/>
      <c r="AZ13" s="72"/>
      <c r="BA13" s="72"/>
      <c r="BB13" s="72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73" t="s">
        <v>58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32"/>
      <c r="N14" s="70" t="s">
        <v>64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32"/>
      <c r="AU14" s="73" t="s">
        <v>57</v>
      </c>
      <c r="AV14" s="73"/>
      <c r="AW14" s="73"/>
      <c r="AX14" s="73"/>
      <c r="AY14" s="73"/>
      <c r="AZ14" s="73"/>
      <c r="BA14" s="73"/>
      <c r="BB14" s="73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6</v>
      </c>
      <c r="B16" s="71" t="s">
        <v>97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33"/>
      <c r="N16" s="69" t="s">
        <v>88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4"/>
      <c r="AU16" s="71" t="s">
        <v>92</v>
      </c>
      <c r="AV16" s="72"/>
      <c r="AW16" s="72"/>
      <c r="AX16" s="72"/>
      <c r="AY16" s="72"/>
      <c r="AZ16" s="72"/>
      <c r="BA16" s="72"/>
      <c r="BB16" s="72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73" t="s">
        <v>58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32"/>
      <c r="N17" s="70" t="s">
        <v>63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32"/>
      <c r="AU17" s="73" t="s">
        <v>57</v>
      </c>
      <c r="AV17" s="73"/>
      <c r="AW17" s="73"/>
      <c r="AX17" s="73"/>
      <c r="AY17" s="73"/>
      <c r="AZ17" s="73"/>
      <c r="BA17" s="73"/>
      <c r="BB17" s="73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14.25" customHeight="1">
      <c r="A19" s="24" t="s">
        <v>56</v>
      </c>
      <c r="B19" s="71" t="s">
        <v>95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N19" s="71" t="s">
        <v>98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25"/>
      <c r="AA19" s="71" t="s">
        <v>99</v>
      </c>
      <c r="AB19" s="72"/>
      <c r="AC19" s="72"/>
      <c r="AD19" s="72"/>
      <c r="AE19" s="72"/>
      <c r="AF19" s="72"/>
      <c r="AG19" s="72"/>
      <c r="AH19" s="72"/>
      <c r="AI19" s="72"/>
      <c r="AJ19" s="25"/>
      <c r="AK19" s="107" t="s">
        <v>96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5"/>
      <c r="BE19" s="71" t="s">
        <v>93</v>
      </c>
      <c r="BF19" s="72"/>
      <c r="BG19" s="72"/>
      <c r="BH19" s="72"/>
      <c r="BI19" s="72"/>
      <c r="BJ19" s="72"/>
      <c r="BK19" s="72"/>
      <c r="BL19" s="72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73" t="s">
        <v>58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N20" s="73" t="s">
        <v>59</v>
      </c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27"/>
      <c r="AA20" s="98" t="s">
        <v>60</v>
      </c>
      <c r="AB20" s="98"/>
      <c r="AC20" s="98"/>
      <c r="AD20" s="98"/>
      <c r="AE20" s="98"/>
      <c r="AF20" s="98"/>
      <c r="AG20" s="98"/>
      <c r="AH20" s="98"/>
      <c r="AI20" s="98"/>
      <c r="AJ20" s="27"/>
      <c r="AK20" s="90" t="s">
        <v>61</v>
      </c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27"/>
      <c r="BE20" s="73" t="s">
        <v>62</v>
      </c>
      <c r="BF20" s="73"/>
      <c r="BG20" s="73"/>
      <c r="BH20" s="73"/>
      <c r="BI20" s="73"/>
      <c r="BJ20" s="73"/>
      <c r="BK20" s="73"/>
      <c r="BL20" s="73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24" t="s">
        <v>52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03">
        <v>276868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53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76928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5" t="s">
        <v>25</v>
      </c>
      <c r="BE22" s="75"/>
      <c r="BF22" s="75"/>
      <c r="BG22" s="75"/>
      <c r="BH22" s="75"/>
      <c r="BI22" s="75"/>
      <c r="BJ22" s="75"/>
      <c r="BK22" s="75"/>
      <c r="BL22" s="75"/>
    </row>
    <row r="23" spans="1:79" ht="24.95" customHeight="1">
      <c r="A23" s="75" t="s">
        <v>24</v>
      </c>
      <c r="B23" s="75"/>
      <c r="C23" s="75"/>
      <c r="D23" s="75"/>
      <c r="E23" s="75"/>
      <c r="F23" s="75"/>
      <c r="G23" s="75"/>
      <c r="H23" s="75"/>
      <c r="I23" s="103">
        <v>199940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5" t="s">
        <v>26</v>
      </c>
      <c r="U23" s="75"/>
      <c r="V23" s="75"/>
      <c r="W23" s="7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9" t="s">
        <v>39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189" customHeight="1">
      <c r="A26" s="80" t="s">
        <v>108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75" t="s">
        <v>38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</row>
    <row r="29" spans="1:79" ht="27.75" customHeight="1">
      <c r="A29" s="97" t="s">
        <v>30</v>
      </c>
      <c r="B29" s="97"/>
      <c r="C29" s="97"/>
      <c r="D29" s="97"/>
      <c r="E29" s="97"/>
      <c r="F29" s="97"/>
      <c r="G29" s="87" t="s">
        <v>42</v>
      </c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9"/>
    </row>
    <row r="30" spans="1:79" ht="15.75" hidden="1">
      <c r="A30" s="64">
        <v>1</v>
      </c>
      <c r="B30" s="64"/>
      <c r="C30" s="64"/>
      <c r="D30" s="64"/>
      <c r="E30" s="64"/>
      <c r="F30" s="64"/>
      <c r="G30" s="87">
        <v>2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81" t="s">
        <v>9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51</v>
      </c>
    </row>
    <row r="32" spans="1:79" ht="57" customHeight="1">
      <c r="A32" s="39">
        <v>1</v>
      </c>
      <c r="B32" s="39"/>
      <c r="C32" s="39"/>
      <c r="D32" s="39"/>
      <c r="E32" s="39"/>
      <c r="F32" s="39"/>
      <c r="G32" s="40" t="s">
        <v>101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2"/>
      <c r="CA32" s="1" t="s">
        <v>50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75" t="s">
        <v>40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</row>
    <row r="35" spans="1:79" ht="31.5" customHeight="1">
      <c r="A35" s="80" t="s">
        <v>102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75" t="s">
        <v>41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</row>
    <row r="38" spans="1:79" ht="27.75" customHeight="1">
      <c r="A38" s="97" t="s">
        <v>30</v>
      </c>
      <c r="B38" s="97"/>
      <c r="C38" s="97"/>
      <c r="D38" s="97"/>
      <c r="E38" s="97"/>
      <c r="F38" s="97"/>
      <c r="G38" s="121" t="s">
        <v>27</v>
      </c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3"/>
    </row>
    <row r="39" spans="1:79" ht="15.75" hidden="1">
      <c r="A39" s="64">
        <v>1</v>
      </c>
      <c r="B39" s="64"/>
      <c r="C39" s="64"/>
      <c r="D39" s="64"/>
      <c r="E39" s="64"/>
      <c r="F39" s="64"/>
      <c r="G39" s="121">
        <v>2</v>
      </c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3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76" t="s">
        <v>9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13</v>
      </c>
    </row>
    <row r="41" spans="1:79" ht="42" customHeight="1">
      <c r="A41" s="39">
        <v>1</v>
      </c>
      <c r="B41" s="39"/>
      <c r="C41" s="39"/>
      <c r="D41" s="39"/>
      <c r="E41" s="39"/>
      <c r="F41" s="39"/>
      <c r="G41" s="40" t="s">
        <v>100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2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5" t="s">
        <v>43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64" t="s">
        <v>30</v>
      </c>
      <c r="B45" s="64"/>
      <c r="C45" s="64"/>
      <c r="D45" s="91" t="s">
        <v>28</v>
      </c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64" t="s">
        <v>31</v>
      </c>
      <c r="AD45" s="64"/>
      <c r="AE45" s="64"/>
      <c r="AF45" s="64"/>
      <c r="AG45" s="64"/>
      <c r="AH45" s="64"/>
      <c r="AI45" s="64"/>
      <c r="AJ45" s="64"/>
      <c r="AK45" s="64" t="s">
        <v>32</v>
      </c>
      <c r="AL45" s="64"/>
      <c r="AM45" s="64"/>
      <c r="AN45" s="64"/>
      <c r="AO45" s="64"/>
      <c r="AP45" s="64"/>
      <c r="AQ45" s="64"/>
      <c r="AR45" s="64"/>
      <c r="AS45" s="64" t="s">
        <v>29</v>
      </c>
      <c r="AT45" s="64"/>
      <c r="AU45" s="64"/>
      <c r="AV45" s="64"/>
      <c r="AW45" s="64"/>
      <c r="AX45" s="64"/>
      <c r="AY45" s="64"/>
      <c r="AZ45" s="64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64"/>
      <c r="B46" s="64"/>
      <c r="C46" s="64"/>
      <c r="D46" s="94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6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39">
        <v>1</v>
      </c>
      <c r="B47" s="39"/>
      <c r="C47" s="39"/>
      <c r="D47" s="84">
        <v>2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39">
        <v>3</v>
      </c>
      <c r="AD47" s="39"/>
      <c r="AE47" s="39"/>
      <c r="AF47" s="39"/>
      <c r="AG47" s="39"/>
      <c r="AH47" s="39"/>
      <c r="AI47" s="39"/>
      <c r="AJ47" s="39"/>
      <c r="AK47" s="39">
        <v>4</v>
      </c>
      <c r="AL47" s="39"/>
      <c r="AM47" s="39"/>
      <c r="AN47" s="39"/>
      <c r="AO47" s="39"/>
      <c r="AP47" s="39"/>
      <c r="AQ47" s="39"/>
      <c r="AR47" s="39"/>
      <c r="AS47" s="39">
        <v>5</v>
      </c>
      <c r="AT47" s="39"/>
      <c r="AU47" s="39"/>
      <c r="AV47" s="39"/>
      <c r="AW47" s="39"/>
      <c r="AX47" s="39"/>
      <c r="AY47" s="39"/>
      <c r="AZ47" s="39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39" t="s">
        <v>8</v>
      </c>
      <c r="B48" s="39"/>
      <c r="C48" s="39"/>
      <c r="D48" s="84" t="s">
        <v>9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63" t="s">
        <v>10</v>
      </c>
      <c r="AD48" s="63"/>
      <c r="AE48" s="63"/>
      <c r="AF48" s="63"/>
      <c r="AG48" s="63"/>
      <c r="AH48" s="63"/>
      <c r="AI48" s="63"/>
      <c r="AJ48" s="63"/>
      <c r="AK48" s="63" t="s">
        <v>11</v>
      </c>
      <c r="AL48" s="63"/>
      <c r="AM48" s="63"/>
      <c r="AN48" s="63"/>
      <c r="AO48" s="63"/>
      <c r="AP48" s="63"/>
      <c r="AQ48" s="63"/>
      <c r="AR48" s="63"/>
      <c r="AS48" s="43" t="s">
        <v>12</v>
      </c>
      <c r="AT48" s="63"/>
      <c r="AU48" s="63"/>
      <c r="AV48" s="63"/>
      <c r="AW48" s="63"/>
      <c r="AX48" s="63"/>
      <c r="AY48" s="63"/>
      <c r="AZ48" s="63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ht="36" customHeight="1">
      <c r="A49" s="64">
        <v>1</v>
      </c>
      <c r="B49" s="64"/>
      <c r="C49" s="64"/>
      <c r="D49" s="40" t="s">
        <v>65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2"/>
      <c r="AC49" s="38">
        <v>28728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28728</v>
      </c>
      <c r="AT49" s="38"/>
      <c r="AU49" s="38"/>
      <c r="AV49" s="38"/>
      <c r="AW49" s="38"/>
      <c r="AX49" s="38"/>
      <c r="AY49" s="38"/>
      <c r="AZ49" s="38"/>
      <c r="BA49" s="20"/>
      <c r="BB49" s="20"/>
      <c r="BC49" s="20"/>
      <c r="BD49" s="20"/>
      <c r="BE49" s="20"/>
      <c r="BF49" s="20"/>
      <c r="BG49" s="20"/>
      <c r="BH49" s="20"/>
      <c r="CA49" s="1" t="s">
        <v>16</v>
      </c>
    </row>
    <row r="50" spans="1:79" ht="37.5" customHeight="1">
      <c r="A50" s="64">
        <v>2</v>
      </c>
      <c r="B50" s="64"/>
      <c r="C50" s="64"/>
      <c r="D50" s="40" t="s">
        <v>66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2"/>
      <c r="AC50" s="38">
        <v>48200</v>
      </c>
      <c r="AD50" s="38"/>
      <c r="AE50" s="38"/>
      <c r="AF50" s="38"/>
      <c r="AG50" s="38"/>
      <c r="AH50" s="38"/>
      <c r="AI50" s="38"/>
      <c r="AJ50" s="38"/>
      <c r="AK50" s="38">
        <v>0</v>
      </c>
      <c r="AL50" s="38"/>
      <c r="AM50" s="38"/>
      <c r="AN50" s="38"/>
      <c r="AO50" s="38"/>
      <c r="AP50" s="38"/>
      <c r="AQ50" s="38"/>
      <c r="AR50" s="38"/>
      <c r="AS50" s="38">
        <f>AC50+AK50</f>
        <v>48200</v>
      </c>
      <c r="AT50" s="38"/>
      <c r="AU50" s="38"/>
      <c r="AV50" s="38"/>
      <c r="AW50" s="38"/>
      <c r="AX50" s="38"/>
      <c r="AY50" s="38"/>
      <c r="AZ50" s="38"/>
      <c r="BA50" s="20"/>
      <c r="BB50" s="20"/>
      <c r="BC50" s="20"/>
      <c r="BD50" s="20"/>
      <c r="BE50" s="20"/>
      <c r="BF50" s="20"/>
      <c r="BG50" s="20"/>
      <c r="BH50" s="20"/>
    </row>
    <row r="51" spans="1:79" ht="36" customHeight="1">
      <c r="A51" s="64">
        <v>3</v>
      </c>
      <c r="B51" s="64"/>
      <c r="C51" s="64"/>
      <c r="D51" s="40" t="s">
        <v>67</v>
      </c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2"/>
      <c r="AC51" s="38">
        <v>0</v>
      </c>
      <c r="AD51" s="38"/>
      <c r="AE51" s="38"/>
      <c r="AF51" s="38"/>
      <c r="AG51" s="38"/>
      <c r="AH51" s="38"/>
      <c r="AI51" s="38"/>
      <c r="AJ51" s="38"/>
      <c r="AK51" s="38">
        <v>199940</v>
      </c>
      <c r="AL51" s="38"/>
      <c r="AM51" s="38"/>
      <c r="AN51" s="38"/>
      <c r="AO51" s="38"/>
      <c r="AP51" s="38"/>
      <c r="AQ51" s="38"/>
      <c r="AR51" s="38"/>
      <c r="AS51" s="38">
        <f>AC51+AK51</f>
        <v>199940</v>
      </c>
      <c r="AT51" s="38"/>
      <c r="AU51" s="38"/>
      <c r="AV51" s="38"/>
      <c r="AW51" s="38"/>
      <c r="AX51" s="38"/>
      <c r="AY51" s="38"/>
      <c r="AZ51" s="38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 ht="15.75">
      <c r="A52" s="65"/>
      <c r="B52" s="65"/>
      <c r="C52" s="65"/>
      <c r="D52" s="66" t="s">
        <v>68</v>
      </c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8"/>
      <c r="AC52" s="55">
        <f>AC49+AC50</f>
        <v>76928</v>
      </c>
      <c r="AD52" s="55"/>
      <c r="AE52" s="55"/>
      <c r="AF52" s="55"/>
      <c r="AG52" s="55"/>
      <c r="AH52" s="55"/>
      <c r="AI52" s="55"/>
      <c r="AJ52" s="55"/>
      <c r="AK52" s="55">
        <v>199940</v>
      </c>
      <c r="AL52" s="55"/>
      <c r="AM52" s="55"/>
      <c r="AN52" s="55"/>
      <c r="AO52" s="55"/>
      <c r="AP52" s="55"/>
      <c r="AQ52" s="55"/>
      <c r="AR52" s="55"/>
      <c r="AS52" s="55">
        <f>AS49+AS50+AS51</f>
        <v>276868</v>
      </c>
      <c r="AT52" s="55"/>
      <c r="AU52" s="55"/>
      <c r="AV52" s="55"/>
      <c r="AW52" s="55"/>
      <c r="AX52" s="55"/>
      <c r="AY52" s="55"/>
      <c r="AZ52" s="55"/>
      <c r="BA52" s="36"/>
      <c r="BB52" s="36"/>
      <c r="BC52" s="36"/>
      <c r="BD52" s="36"/>
      <c r="BE52" s="36"/>
      <c r="BF52" s="36"/>
      <c r="BG52" s="36"/>
      <c r="BH52" s="36"/>
    </row>
    <row r="54" spans="1:79" ht="15.75" customHeight="1">
      <c r="A54" s="79" t="s">
        <v>44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</row>
    <row r="55" spans="1:79" ht="15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5" customHeight="1">
      <c r="A56" s="64" t="s">
        <v>30</v>
      </c>
      <c r="B56" s="64"/>
      <c r="C56" s="64"/>
      <c r="D56" s="91" t="s">
        <v>36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3"/>
      <c r="AB56" s="64" t="s">
        <v>31</v>
      </c>
      <c r="AC56" s="64"/>
      <c r="AD56" s="64"/>
      <c r="AE56" s="64"/>
      <c r="AF56" s="64"/>
      <c r="AG56" s="64"/>
      <c r="AH56" s="64"/>
      <c r="AI56" s="64"/>
      <c r="AJ56" s="64" t="s">
        <v>32</v>
      </c>
      <c r="AK56" s="64"/>
      <c r="AL56" s="64"/>
      <c r="AM56" s="64"/>
      <c r="AN56" s="64"/>
      <c r="AO56" s="64"/>
      <c r="AP56" s="64"/>
      <c r="AQ56" s="64"/>
      <c r="AR56" s="64" t="s">
        <v>29</v>
      </c>
      <c r="AS56" s="64"/>
      <c r="AT56" s="64"/>
      <c r="AU56" s="64"/>
      <c r="AV56" s="64"/>
      <c r="AW56" s="64"/>
      <c r="AX56" s="64"/>
      <c r="AY56" s="64"/>
    </row>
    <row r="57" spans="1:79" ht="29.1" customHeight="1">
      <c r="A57" s="64"/>
      <c r="B57" s="64"/>
      <c r="C57" s="64"/>
      <c r="D57" s="94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6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</row>
    <row r="58" spans="1:79" ht="15.75" customHeight="1">
      <c r="A58" s="39">
        <v>1</v>
      </c>
      <c r="B58" s="39"/>
      <c r="C58" s="39"/>
      <c r="D58" s="84">
        <v>2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39">
        <v>3</v>
      </c>
      <c r="AC58" s="39"/>
      <c r="AD58" s="39"/>
      <c r="AE58" s="39"/>
      <c r="AF58" s="39"/>
      <c r="AG58" s="39"/>
      <c r="AH58" s="39"/>
      <c r="AI58" s="39"/>
      <c r="AJ58" s="39">
        <v>4</v>
      </c>
      <c r="AK58" s="39"/>
      <c r="AL58" s="39"/>
      <c r="AM58" s="39"/>
      <c r="AN58" s="39"/>
      <c r="AO58" s="39"/>
      <c r="AP58" s="39"/>
      <c r="AQ58" s="39"/>
      <c r="AR58" s="39">
        <v>5</v>
      </c>
      <c r="AS58" s="39"/>
      <c r="AT58" s="39"/>
      <c r="AU58" s="39"/>
      <c r="AV58" s="39"/>
      <c r="AW58" s="39"/>
      <c r="AX58" s="39"/>
      <c r="AY58" s="39"/>
    </row>
    <row r="59" spans="1:79" ht="12.75" hidden="1" customHeight="1">
      <c r="A59" s="39" t="s">
        <v>8</v>
      </c>
      <c r="B59" s="39"/>
      <c r="C59" s="39"/>
      <c r="D59" s="76" t="s">
        <v>9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63" t="s">
        <v>10</v>
      </c>
      <c r="AC59" s="63"/>
      <c r="AD59" s="63"/>
      <c r="AE59" s="63"/>
      <c r="AF59" s="63"/>
      <c r="AG59" s="63"/>
      <c r="AH59" s="63"/>
      <c r="AI59" s="63"/>
      <c r="AJ59" s="63" t="s">
        <v>11</v>
      </c>
      <c r="AK59" s="63"/>
      <c r="AL59" s="63"/>
      <c r="AM59" s="63"/>
      <c r="AN59" s="63"/>
      <c r="AO59" s="63"/>
      <c r="AP59" s="63"/>
      <c r="AQ59" s="63"/>
      <c r="AR59" s="63" t="s">
        <v>12</v>
      </c>
      <c r="AS59" s="63"/>
      <c r="AT59" s="63"/>
      <c r="AU59" s="63"/>
      <c r="AV59" s="63"/>
      <c r="AW59" s="63"/>
      <c r="AX59" s="63"/>
      <c r="AY59" s="63"/>
      <c r="CA59" s="1" t="s">
        <v>17</v>
      </c>
    </row>
    <row r="60" spans="1:79" ht="55.5" customHeight="1">
      <c r="A60" s="64">
        <v>1</v>
      </c>
      <c r="B60" s="64"/>
      <c r="C60" s="64"/>
      <c r="D60" s="40" t="s">
        <v>69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2"/>
      <c r="AB60" s="38">
        <v>76928</v>
      </c>
      <c r="AC60" s="38"/>
      <c r="AD60" s="38"/>
      <c r="AE60" s="38"/>
      <c r="AF60" s="38"/>
      <c r="AG60" s="38"/>
      <c r="AH60" s="38"/>
      <c r="AI60" s="38"/>
      <c r="AJ60" s="38">
        <v>199940</v>
      </c>
      <c r="AK60" s="38"/>
      <c r="AL60" s="38"/>
      <c r="AM60" s="38"/>
      <c r="AN60" s="38"/>
      <c r="AO60" s="38"/>
      <c r="AP60" s="38"/>
      <c r="AQ60" s="38"/>
      <c r="AR60" s="38">
        <f>AB60+AJ60</f>
        <v>276868</v>
      </c>
      <c r="AS60" s="38"/>
      <c r="AT60" s="38"/>
      <c r="AU60" s="38"/>
      <c r="AV60" s="38"/>
      <c r="AW60" s="38"/>
      <c r="AX60" s="38"/>
      <c r="AY60" s="38"/>
      <c r="CA60" s="1" t="s">
        <v>18</v>
      </c>
    </row>
    <row r="61" spans="1:79" s="4" customFormat="1" ht="18" customHeight="1">
      <c r="A61" s="65"/>
      <c r="B61" s="65"/>
      <c r="C61" s="65"/>
      <c r="D61" s="66" t="s">
        <v>29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55">
        <f>AB60</f>
        <v>76928</v>
      </c>
      <c r="AC61" s="55"/>
      <c r="AD61" s="55"/>
      <c r="AE61" s="55"/>
      <c r="AF61" s="55"/>
      <c r="AG61" s="55"/>
      <c r="AH61" s="55"/>
      <c r="AI61" s="55"/>
      <c r="AJ61" s="55">
        <v>199940</v>
      </c>
      <c r="AK61" s="55"/>
      <c r="AL61" s="55"/>
      <c r="AM61" s="55"/>
      <c r="AN61" s="55"/>
      <c r="AO61" s="55"/>
      <c r="AP61" s="55"/>
      <c r="AQ61" s="55"/>
      <c r="AR61" s="55">
        <f>AB61+AJ61</f>
        <v>276868</v>
      </c>
      <c r="AS61" s="55"/>
      <c r="AT61" s="55"/>
      <c r="AU61" s="55"/>
      <c r="AV61" s="55"/>
      <c r="AW61" s="55"/>
      <c r="AX61" s="55"/>
      <c r="AY61" s="55"/>
    </row>
    <row r="63" spans="1:79" ht="15.75" customHeight="1">
      <c r="A63" s="75" t="s">
        <v>45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</row>
    <row r="64" spans="1:79" ht="30" customHeight="1">
      <c r="A64" s="64" t="s">
        <v>30</v>
      </c>
      <c r="B64" s="64"/>
      <c r="C64" s="64"/>
      <c r="D64" s="64"/>
      <c r="E64" s="64"/>
      <c r="F64" s="64"/>
      <c r="G64" s="87" t="s">
        <v>46</v>
      </c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9"/>
      <c r="Z64" s="64" t="s">
        <v>4</v>
      </c>
      <c r="AA64" s="64"/>
      <c r="AB64" s="64"/>
      <c r="AC64" s="64"/>
      <c r="AD64" s="64"/>
      <c r="AE64" s="64" t="s">
        <v>3</v>
      </c>
      <c r="AF64" s="64"/>
      <c r="AG64" s="64"/>
      <c r="AH64" s="64"/>
      <c r="AI64" s="64"/>
      <c r="AJ64" s="64"/>
      <c r="AK64" s="64"/>
      <c r="AL64" s="64"/>
      <c r="AM64" s="64"/>
      <c r="AN64" s="64"/>
      <c r="AO64" s="87" t="s">
        <v>31</v>
      </c>
      <c r="AP64" s="88"/>
      <c r="AQ64" s="88"/>
      <c r="AR64" s="88"/>
      <c r="AS64" s="88"/>
      <c r="AT64" s="88"/>
      <c r="AU64" s="88"/>
      <c r="AV64" s="89"/>
      <c r="AW64" s="87" t="s">
        <v>32</v>
      </c>
      <c r="AX64" s="88"/>
      <c r="AY64" s="88"/>
      <c r="AZ64" s="88"/>
      <c r="BA64" s="88"/>
      <c r="BB64" s="88"/>
      <c r="BC64" s="88"/>
      <c r="BD64" s="89"/>
      <c r="BE64" s="87" t="s">
        <v>29</v>
      </c>
      <c r="BF64" s="88"/>
      <c r="BG64" s="88"/>
      <c r="BH64" s="88"/>
      <c r="BI64" s="88"/>
      <c r="BJ64" s="88"/>
      <c r="BK64" s="88"/>
      <c r="BL64" s="89"/>
    </row>
    <row r="65" spans="1:79" ht="15.75" customHeight="1">
      <c r="A65" s="39">
        <v>1</v>
      </c>
      <c r="B65" s="39"/>
      <c r="C65" s="39"/>
      <c r="D65" s="39"/>
      <c r="E65" s="39"/>
      <c r="F65" s="39"/>
      <c r="G65" s="84">
        <v>2</v>
      </c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6"/>
      <c r="Z65" s="39">
        <v>3</v>
      </c>
      <c r="AA65" s="39"/>
      <c r="AB65" s="39"/>
      <c r="AC65" s="39"/>
      <c r="AD65" s="39"/>
      <c r="AE65" s="39">
        <v>4</v>
      </c>
      <c r="AF65" s="39"/>
      <c r="AG65" s="39"/>
      <c r="AH65" s="39"/>
      <c r="AI65" s="39"/>
      <c r="AJ65" s="39"/>
      <c r="AK65" s="39"/>
      <c r="AL65" s="39"/>
      <c r="AM65" s="39"/>
      <c r="AN65" s="39"/>
      <c r="AO65" s="39">
        <v>5</v>
      </c>
      <c r="AP65" s="39"/>
      <c r="AQ65" s="39"/>
      <c r="AR65" s="39"/>
      <c r="AS65" s="39"/>
      <c r="AT65" s="39"/>
      <c r="AU65" s="39"/>
      <c r="AV65" s="39"/>
      <c r="AW65" s="39">
        <v>6</v>
      </c>
      <c r="AX65" s="39"/>
      <c r="AY65" s="39"/>
      <c r="AZ65" s="39"/>
      <c r="BA65" s="39"/>
      <c r="BB65" s="39"/>
      <c r="BC65" s="39"/>
      <c r="BD65" s="39"/>
      <c r="BE65" s="39">
        <v>7</v>
      </c>
      <c r="BF65" s="39"/>
      <c r="BG65" s="39"/>
      <c r="BH65" s="39"/>
      <c r="BI65" s="39"/>
      <c r="BJ65" s="39"/>
      <c r="BK65" s="39"/>
      <c r="BL65" s="39"/>
    </row>
    <row r="66" spans="1:79" ht="12.75" hidden="1" customHeight="1">
      <c r="A66" s="39" t="s">
        <v>35</v>
      </c>
      <c r="B66" s="39"/>
      <c r="C66" s="39"/>
      <c r="D66" s="39"/>
      <c r="E66" s="39"/>
      <c r="F66" s="39"/>
      <c r="G66" s="76" t="s">
        <v>9</v>
      </c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8"/>
      <c r="Z66" s="39" t="s">
        <v>21</v>
      </c>
      <c r="AA66" s="39"/>
      <c r="AB66" s="39"/>
      <c r="AC66" s="39"/>
      <c r="AD66" s="39"/>
      <c r="AE66" s="113" t="s">
        <v>34</v>
      </c>
      <c r="AF66" s="113"/>
      <c r="AG66" s="113"/>
      <c r="AH66" s="113"/>
      <c r="AI66" s="113"/>
      <c r="AJ66" s="113"/>
      <c r="AK66" s="113"/>
      <c r="AL66" s="113"/>
      <c r="AM66" s="113"/>
      <c r="AN66" s="76"/>
      <c r="AO66" s="63" t="s">
        <v>10</v>
      </c>
      <c r="AP66" s="63"/>
      <c r="AQ66" s="63"/>
      <c r="AR66" s="63"/>
      <c r="AS66" s="63"/>
      <c r="AT66" s="63"/>
      <c r="AU66" s="63"/>
      <c r="AV66" s="63"/>
      <c r="AW66" s="63" t="s">
        <v>33</v>
      </c>
      <c r="AX66" s="63"/>
      <c r="AY66" s="63"/>
      <c r="AZ66" s="63"/>
      <c r="BA66" s="63"/>
      <c r="BB66" s="63"/>
      <c r="BC66" s="63"/>
      <c r="BD66" s="63"/>
      <c r="BE66" s="63" t="s">
        <v>12</v>
      </c>
      <c r="BF66" s="63"/>
      <c r="BG66" s="63"/>
      <c r="BH66" s="63"/>
      <c r="BI66" s="63"/>
      <c r="BJ66" s="63"/>
      <c r="BK66" s="63"/>
      <c r="BL66" s="63"/>
      <c r="CA66" s="1" t="s">
        <v>19</v>
      </c>
    </row>
    <row r="67" spans="1:79" s="4" customFormat="1" ht="21.75" customHeight="1">
      <c r="A67" s="47">
        <v>0</v>
      </c>
      <c r="B67" s="47"/>
      <c r="C67" s="47"/>
      <c r="D67" s="47"/>
      <c r="E67" s="47"/>
      <c r="F67" s="47"/>
      <c r="G67" s="109" t="s">
        <v>103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51"/>
      <c r="AA67" s="51"/>
      <c r="AB67" s="51"/>
      <c r="AC67" s="51"/>
      <c r="AD67" s="51"/>
      <c r="AE67" s="99"/>
      <c r="AF67" s="99"/>
      <c r="AG67" s="99"/>
      <c r="AH67" s="99"/>
      <c r="AI67" s="99"/>
      <c r="AJ67" s="99"/>
      <c r="AK67" s="99"/>
      <c r="AL67" s="99"/>
      <c r="AM67" s="99"/>
      <c r="AN67" s="100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CA67" s="4" t="s">
        <v>20</v>
      </c>
    </row>
    <row r="68" spans="1:79" ht="30.75" customHeight="1">
      <c r="A68" s="39">
        <v>1</v>
      </c>
      <c r="B68" s="39"/>
      <c r="C68" s="39"/>
      <c r="D68" s="39"/>
      <c r="E68" s="39"/>
      <c r="F68" s="39"/>
      <c r="G68" s="40" t="s">
        <v>70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71</v>
      </c>
      <c r="AA68" s="43"/>
      <c r="AB68" s="43"/>
      <c r="AC68" s="43"/>
      <c r="AD68" s="43"/>
      <c r="AE68" s="56" t="s">
        <v>72</v>
      </c>
      <c r="AF68" s="57"/>
      <c r="AG68" s="57"/>
      <c r="AH68" s="57"/>
      <c r="AI68" s="57"/>
      <c r="AJ68" s="57"/>
      <c r="AK68" s="57"/>
      <c r="AL68" s="57"/>
      <c r="AM68" s="57"/>
      <c r="AN68" s="58"/>
      <c r="AO68" s="38">
        <v>0</v>
      </c>
      <c r="AP68" s="38"/>
      <c r="AQ68" s="38"/>
      <c r="AR68" s="38"/>
      <c r="AS68" s="38"/>
      <c r="AT68" s="38"/>
      <c r="AU68" s="38"/>
      <c r="AV68" s="38"/>
      <c r="AW68" s="38">
        <v>199940</v>
      </c>
      <c r="AX68" s="38"/>
      <c r="AY68" s="38"/>
      <c r="AZ68" s="38"/>
      <c r="BA68" s="38"/>
      <c r="BB68" s="38"/>
      <c r="BC68" s="38"/>
      <c r="BD68" s="38"/>
      <c r="BE68" s="38">
        <f>AO68+AW68</f>
        <v>199940</v>
      </c>
      <c r="BF68" s="38"/>
      <c r="BG68" s="38"/>
      <c r="BH68" s="38"/>
      <c r="BI68" s="38"/>
      <c r="BJ68" s="38"/>
      <c r="BK68" s="38"/>
      <c r="BL68" s="38"/>
    </row>
    <row r="69" spans="1:79" s="4" customFormat="1" ht="18" customHeight="1">
      <c r="A69" s="47">
        <v>0</v>
      </c>
      <c r="B69" s="47"/>
      <c r="C69" s="47"/>
      <c r="D69" s="47"/>
      <c r="E69" s="47"/>
      <c r="F69" s="47"/>
      <c r="G69" s="48" t="s">
        <v>73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1"/>
      <c r="AA69" s="51"/>
      <c r="AB69" s="51"/>
      <c r="AC69" s="51"/>
      <c r="AD69" s="51"/>
      <c r="AE69" s="59"/>
      <c r="AF69" s="60"/>
      <c r="AG69" s="60"/>
      <c r="AH69" s="60"/>
      <c r="AI69" s="60"/>
      <c r="AJ69" s="60"/>
      <c r="AK69" s="60"/>
      <c r="AL69" s="60"/>
      <c r="AM69" s="60"/>
      <c r="AN69" s="61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</row>
    <row r="70" spans="1:79" ht="30" customHeight="1">
      <c r="A70" s="39">
        <v>1</v>
      </c>
      <c r="B70" s="39"/>
      <c r="C70" s="39"/>
      <c r="D70" s="39"/>
      <c r="E70" s="39"/>
      <c r="F70" s="39"/>
      <c r="G70" s="40" t="s">
        <v>74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75</v>
      </c>
      <c r="AA70" s="43"/>
      <c r="AB70" s="43"/>
      <c r="AC70" s="43"/>
      <c r="AD70" s="43"/>
      <c r="AE70" s="56" t="s">
        <v>76</v>
      </c>
      <c r="AF70" s="57"/>
      <c r="AG70" s="57"/>
      <c r="AH70" s="57"/>
      <c r="AI70" s="57"/>
      <c r="AJ70" s="57"/>
      <c r="AK70" s="57"/>
      <c r="AL70" s="57"/>
      <c r="AM70" s="57"/>
      <c r="AN70" s="58"/>
      <c r="AO70" s="38">
        <v>12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>AO70+AW70</f>
        <v>12</v>
      </c>
      <c r="BF70" s="38"/>
      <c r="BG70" s="38"/>
      <c r="BH70" s="38"/>
      <c r="BI70" s="38"/>
      <c r="BJ70" s="38"/>
      <c r="BK70" s="38"/>
      <c r="BL70" s="38"/>
    </row>
    <row r="71" spans="1:79" ht="19.5" customHeight="1">
      <c r="A71" s="39">
        <v>2</v>
      </c>
      <c r="B71" s="39"/>
      <c r="C71" s="39"/>
      <c r="D71" s="39"/>
      <c r="E71" s="39"/>
      <c r="F71" s="39"/>
      <c r="G71" s="40" t="s">
        <v>77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78</v>
      </c>
      <c r="AA71" s="43"/>
      <c r="AB71" s="43"/>
      <c r="AC71" s="43"/>
      <c r="AD71" s="43"/>
      <c r="AE71" s="56" t="s">
        <v>79</v>
      </c>
      <c r="AF71" s="57"/>
      <c r="AG71" s="57"/>
      <c r="AH71" s="57"/>
      <c r="AI71" s="57"/>
      <c r="AJ71" s="57"/>
      <c r="AK71" s="57"/>
      <c r="AL71" s="57"/>
      <c r="AM71" s="57"/>
      <c r="AN71" s="58"/>
      <c r="AO71" s="38">
        <v>0</v>
      </c>
      <c r="AP71" s="38"/>
      <c r="AQ71" s="38"/>
      <c r="AR71" s="38"/>
      <c r="AS71" s="38"/>
      <c r="AT71" s="38"/>
      <c r="AU71" s="38"/>
      <c r="AV71" s="38"/>
      <c r="AW71" s="38">
        <v>13</v>
      </c>
      <c r="AX71" s="38"/>
      <c r="AY71" s="38"/>
      <c r="AZ71" s="38"/>
      <c r="BA71" s="38"/>
      <c r="BB71" s="38"/>
      <c r="BC71" s="38"/>
      <c r="BD71" s="38"/>
      <c r="BE71" s="38">
        <f>AO71+AW71</f>
        <v>13</v>
      </c>
      <c r="BF71" s="38"/>
      <c r="BG71" s="38"/>
      <c r="BH71" s="38"/>
      <c r="BI71" s="38"/>
      <c r="BJ71" s="38"/>
      <c r="BK71" s="38"/>
      <c r="BL71" s="38"/>
    </row>
    <row r="72" spans="1:79" s="4" customFormat="1" ht="18.75" customHeight="1">
      <c r="A72" s="47">
        <v>0</v>
      </c>
      <c r="B72" s="47"/>
      <c r="C72" s="47"/>
      <c r="D72" s="47"/>
      <c r="E72" s="47"/>
      <c r="F72" s="47"/>
      <c r="G72" s="48" t="s">
        <v>80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1"/>
      <c r="AA72" s="51"/>
      <c r="AB72" s="51"/>
      <c r="AC72" s="51"/>
      <c r="AD72" s="51"/>
      <c r="AE72" s="59"/>
      <c r="AF72" s="60"/>
      <c r="AG72" s="60"/>
      <c r="AH72" s="60"/>
      <c r="AI72" s="60"/>
      <c r="AJ72" s="60"/>
      <c r="AK72" s="60"/>
      <c r="AL72" s="60"/>
      <c r="AM72" s="60"/>
      <c r="AN72" s="61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</row>
    <row r="73" spans="1:79" ht="63.75" customHeight="1">
      <c r="A73" s="39">
        <v>1</v>
      </c>
      <c r="B73" s="39"/>
      <c r="C73" s="39"/>
      <c r="D73" s="39"/>
      <c r="E73" s="39"/>
      <c r="F73" s="39"/>
      <c r="G73" s="40" t="s">
        <v>81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71</v>
      </c>
      <c r="AA73" s="43"/>
      <c r="AB73" s="43"/>
      <c r="AC73" s="43"/>
      <c r="AD73" s="43"/>
      <c r="AE73" s="56" t="s">
        <v>82</v>
      </c>
      <c r="AF73" s="57"/>
      <c r="AG73" s="57"/>
      <c r="AH73" s="57"/>
      <c r="AI73" s="57"/>
      <c r="AJ73" s="57"/>
      <c r="AK73" s="57"/>
      <c r="AL73" s="57"/>
      <c r="AM73" s="57"/>
      <c r="AN73" s="58"/>
      <c r="AO73" s="38">
        <v>2394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>AO73+AW73</f>
        <v>2394</v>
      </c>
      <c r="BF73" s="38"/>
      <c r="BG73" s="38"/>
      <c r="BH73" s="38"/>
      <c r="BI73" s="38"/>
      <c r="BJ73" s="38"/>
      <c r="BK73" s="38"/>
      <c r="BL73" s="38"/>
    </row>
    <row r="74" spans="1:79" ht="63.75" customHeight="1">
      <c r="A74" s="39">
        <v>2</v>
      </c>
      <c r="B74" s="39"/>
      <c r="C74" s="39"/>
      <c r="D74" s="39"/>
      <c r="E74" s="39"/>
      <c r="F74" s="39"/>
      <c r="G74" s="40" t="s">
        <v>83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71</v>
      </c>
      <c r="AA74" s="43"/>
      <c r="AB74" s="43"/>
      <c r="AC74" s="43"/>
      <c r="AD74" s="43"/>
      <c r="AE74" s="56" t="s">
        <v>84</v>
      </c>
      <c r="AF74" s="57"/>
      <c r="AG74" s="57"/>
      <c r="AH74" s="57"/>
      <c r="AI74" s="57"/>
      <c r="AJ74" s="57"/>
      <c r="AK74" s="57"/>
      <c r="AL74" s="57"/>
      <c r="AM74" s="57"/>
      <c r="AN74" s="58"/>
      <c r="AO74" s="38">
        <v>0</v>
      </c>
      <c r="AP74" s="38"/>
      <c r="AQ74" s="38"/>
      <c r="AR74" s="38"/>
      <c r="AS74" s="38"/>
      <c r="AT74" s="38"/>
      <c r="AU74" s="38"/>
      <c r="AV74" s="38"/>
      <c r="AW74" s="38">
        <v>15380</v>
      </c>
      <c r="AX74" s="38"/>
      <c r="AY74" s="38"/>
      <c r="AZ74" s="38"/>
      <c r="BA74" s="38"/>
      <c r="BB74" s="38"/>
      <c r="BC74" s="38"/>
      <c r="BD74" s="38"/>
      <c r="BE74" s="38">
        <f>AO74+AW74</f>
        <v>15380</v>
      </c>
      <c r="BF74" s="38"/>
      <c r="BG74" s="38"/>
      <c r="BH74" s="38"/>
      <c r="BI74" s="38"/>
      <c r="BJ74" s="38"/>
      <c r="BK74" s="38"/>
      <c r="BL74" s="38"/>
    </row>
    <row r="75" spans="1:79" s="4" customFormat="1" ht="19.5" customHeight="1">
      <c r="A75" s="47">
        <v>0</v>
      </c>
      <c r="B75" s="47"/>
      <c r="C75" s="47"/>
      <c r="D75" s="47"/>
      <c r="E75" s="47"/>
      <c r="F75" s="47"/>
      <c r="G75" s="48" t="s">
        <v>85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1"/>
      <c r="AA75" s="51"/>
      <c r="AB75" s="51"/>
      <c r="AC75" s="51"/>
      <c r="AD75" s="51"/>
      <c r="AE75" s="52"/>
      <c r="AF75" s="53"/>
      <c r="AG75" s="53"/>
      <c r="AH75" s="53"/>
      <c r="AI75" s="53"/>
      <c r="AJ75" s="53"/>
      <c r="AK75" s="53"/>
      <c r="AL75" s="53"/>
      <c r="AM75" s="53"/>
      <c r="AN75" s="54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</row>
    <row r="76" spans="1:79" ht="21" customHeight="1">
      <c r="A76" s="39">
        <v>1</v>
      </c>
      <c r="B76" s="39"/>
      <c r="C76" s="39"/>
      <c r="D76" s="39"/>
      <c r="E76" s="39"/>
      <c r="F76" s="39"/>
      <c r="G76" s="40" t="s">
        <v>106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86</v>
      </c>
      <c r="AA76" s="43"/>
      <c r="AB76" s="43"/>
      <c r="AC76" s="43"/>
      <c r="AD76" s="43"/>
      <c r="AE76" s="44"/>
      <c r="AF76" s="45"/>
      <c r="AG76" s="45"/>
      <c r="AH76" s="45"/>
      <c r="AI76" s="45"/>
      <c r="AJ76" s="45"/>
      <c r="AK76" s="45"/>
      <c r="AL76" s="45"/>
      <c r="AM76" s="45"/>
      <c r="AN76" s="46"/>
      <c r="AO76" s="38">
        <v>100</v>
      </c>
      <c r="AP76" s="38"/>
      <c r="AQ76" s="38"/>
      <c r="AR76" s="38"/>
      <c r="AS76" s="38"/>
      <c r="AT76" s="38"/>
      <c r="AU76" s="38"/>
      <c r="AV76" s="38"/>
      <c r="AW76" s="38">
        <v>100</v>
      </c>
      <c r="AX76" s="38"/>
      <c r="AY76" s="38"/>
      <c r="AZ76" s="38"/>
      <c r="BA76" s="38"/>
      <c r="BB76" s="38"/>
      <c r="BC76" s="38"/>
      <c r="BD76" s="38"/>
      <c r="BE76" s="38">
        <v>100</v>
      </c>
      <c r="BF76" s="38"/>
      <c r="BG76" s="38"/>
      <c r="BH76" s="38"/>
      <c r="BI76" s="38"/>
      <c r="BJ76" s="38"/>
      <c r="BK76" s="38"/>
      <c r="BL76" s="38"/>
    </row>
    <row r="77" spans="1:79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79" ht="16.5" customHeight="1">
      <c r="A79" s="101" t="s">
        <v>90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7"/>
      <c r="AO79" s="80" t="s">
        <v>104</v>
      </c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</row>
    <row r="80" spans="1:79">
      <c r="W80" s="108" t="s">
        <v>7</v>
      </c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O80" s="108" t="s">
        <v>54</v>
      </c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</row>
    <row r="81" spans="1:59" ht="15.75" customHeight="1">
      <c r="A81" s="112" t="s">
        <v>5</v>
      </c>
      <c r="B81" s="112"/>
      <c r="C81" s="112"/>
      <c r="D81" s="112"/>
      <c r="E81" s="112"/>
      <c r="F81" s="112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</row>
    <row r="82" spans="1:59" ht="18" customHeight="1">
      <c r="A82" s="114" t="s">
        <v>89</v>
      </c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</row>
    <row r="83" spans="1:59">
      <c r="A83" s="115" t="s">
        <v>49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</row>
    <row r="84" spans="1:59" ht="10.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59" ht="31.5" customHeight="1">
      <c r="A85" s="101" t="s">
        <v>91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7"/>
      <c r="AO85" s="80" t="s">
        <v>105</v>
      </c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</row>
    <row r="86" spans="1:59">
      <c r="W86" s="108" t="s">
        <v>7</v>
      </c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O86" s="108" t="s">
        <v>54</v>
      </c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8"/>
      <c r="BF86" s="108"/>
      <c r="BG86" s="108"/>
    </row>
    <row r="87" spans="1:59">
      <c r="A87" s="116">
        <v>44179</v>
      </c>
      <c r="B87" s="117"/>
      <c r="C87" s="117"/>
      <c r="D87" s="117"/>
      <c r="E87" s="117"/>
      <c r="F87" s="117"/>
      <c r="G87" s="117"/>
      <c r="H87" s="117"/>
    </row>
    <row r="88" spans="1:59">
      <c r="A88" s="108" t="s">
        <v>47</v>
      </c>
      <c r="B88" s="108"/>
      <c r="C88" s="108"/>
      <c r="D88" s="108"/>
      <c r="E88" s="108"/>
      <c r="F88" s="108"/>
      <c r="G88" s="108"/>
      <c r="H88" s="108"/>
      <c r="I88" s="16"/>
      <c r="J88" s="16"/>
      <c r="K88" s="16"/>
      <c r="L88" s="16"/>
      <c r="M88" s="16"/>
      <c r="N88" s="16"/>
      <c r="O88" s="16"/>
      <c r="P88" s="16"/>
      <c r="Q88" s="16"/>
    </row>
    <row r="89" spans="1:59">
      <c r="A89" s="23" t="s">
        <v>48</v>
      </c>
    </row>
  </sheetData>
  <mergeCells count="232">
    <mergeCell ref="AB58:AI58"/>
    <mergeCell ref="A61:C61"/>
    <mergeCell ref="D61:AA61"/>
    <mergeCell ref="AB61:AI61"/>
    <mergeCell ref="AJ61:AQ61"/>
    <mergeCell ref="AR61:AY61"/>
    <mergeCell ref="A60:C60"/>
    <mergeCell ref="AB60:AI60"/>
    <mergeCell ref="AJ60:AQ60"/>
    <mergeCell ref="AR60:AY60"/>
    <mergeCell ref="A58:C58"/>
    <mergeCell ref="AR58:AY58"/>
    <mergeCell ref="A59:C59"/>
    <mergeCell ref="AB59:AI59"/>
    <mergeCell ref="A88:H88"/>
    <mergeCell ref="A82:AS82"/>
    <mergeCell ref="A83:AS83"/>
    <mergeCell ref="A87:H87"/>
    <mergeCell ref="A66:F66"/>
    <mergeCell ref="Z66:AD66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D56:AA57"/>
    <mergeCell ref="AO86:BG86"/>
    <mergeCell ref="AO80:BG80"/>
    <mergeCell ref="G65:Y65"/>
    <mergeCell ref="G66:Y66"/>
    <mergeCell ref="G67:Y67"/>
    <mergeCell ref="AO65:AV65"/>
    <mergeCell ref="Z65:AD65"/>
    <mergeCell ref="G64:Y64"/>
    <mergeCell ref="AO64:AV64"/>
    <mergeCell ref="AW64:BD64"/>
    <mergeCell ref="AE64:AN64"/>
    <mergeCell ref="Z64:AD64"/>
    <mergeCell ref="A85:V85"/>
    <mergeCell ref="W86:AM86"/>
    <mergeCell ref="W79:AM79"/>
    <mergeCell ref="AO79:BG79"/>
    <mergeCell ref="A81:F81"/>
    <mergeCell ref="W80:AM80"/>
    <mergeCell ref="AE65:AN65"/>
    <mergeCell ref="AE66:AN66"/>
    <mergeCell ref="A65:F65"/>
    <mergeCell ref="A64:F64"/>
    <mergeCell ref="AW65:BD65"/>
    <mergeCell ref="W85:AM85"/>
    <mergeCell ref="AO85:BG85"/>
    <mergeCell ref="A67:F67"/>
    <mergeCell ref="Z67:AD67"/>
    <mergeCell ref="AE67:AN67"/>
    <mergeCell ref="A79:V79"/>
    <mergeCell ref="A56:C57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AS45:AZ46"/>
    <mergeCell ref="D45:AB46"/>
    <mergeCell ref="AC45:AJ46"/>
    <mergeCell ref="AK45:AR46"/>
    <mergeCell ref="N19:Y19"/>
    <mergeCell ref="AA19:AI19"/>
    <mergeCell ref="A34:BL34"/>
    <mergeCell ref="A29:F29"/>
    <mergeCell ref="B17:L17"/>
    <mergeCell ref="B20:L20"/>
    <mergeCell ref="N20:Y20"/>
    <mergeCell ref="AA20:AI20"/>
    <mergeCell ref="B19:L19"/>
    <mergeCell ref="A40:F40"/>
    <mergeCell ref="AW67:BD67"/>
    <mergeCell ref="AO67:AV67"/>
    <mergeCell ref="AS48:AZ48"/>
    <mergeCell ref="AS47:AZ47"/>
    <mergeCell ref="AC49:AJ49"/>
    <mergeCell ref="D49:AB49"/>
    <mergeCell ref="AK47:AR47"/>
    <mergeCell ref="AK48:AR48"/>
    <mergeCell ref="BE64:BL64"/>
    <mergeCell ref="D60:AA60"/>
    <mergeCell ref="D59:AA59"/>
    <mergeCell ref="A55:AY55"/>
    <mergeCell ref="A50:C50"/>
    <mergeCell ref="D50:AB50"/>
    <mergeCell ref="AC50:AJ50"/>
    <mergeCell ref="AK50:AR50"/>
    <mergeCell ref="AJ59:AQ59"/>
    <mergeCell ref="AR59:AY59"/>
    <mergeCell ref="AJ58:AQ58"/>
    <mergeCell ref="AB56:AI57"/>
    <mergeCell ref="AJ56:AQ57"/>
    <mergeCell ref="AR56:AY57"/>
    <mergeCell ref="A63:BL63"/>
    <mergeCell ref="D58:AA58"/>
    <mergeCell ref="AS50:AZ50"/>
    <mergeCell ref="N13:AS13"/>
    <mergeCell ref="N14:AS14"/>
    <mergeCell ref="AU13:BB13"/>
    <mergeCell ref="AU14:BB14"/>
    <mergeCell ref="B13:L13"/>
    <mergeCell ref="B14:L14"/>
    <mergeCell ref="A41:F41"/>
    <mergeCell ref="A47:C47"/>
    <mergeCell ref="A48:C48"/>
    <mergeCell ref="G41:BL41"/>
    <mergeCell ref="A45:C46"/>
    <mergeCell ref="A44:AZ44"/>
    <mergeCell ref="A43:AZ43"/>
    <mergeCell ref="G40:BL40"/>
    <mergeCell ref="A25:BL25"/>
    <mergeCell ref="A26:BL26"/>
    <mergeCell ref="A28:BL28"/>
    <mergeCell ref="A31:F31"/>
    <mergeCell ref="G31:BL31"/>
    <mergeCell ref="D47:AB47"/>
    <mergeCell ref="D48:AB48"/>
    <mergeCell ref="AC47:AJ47"/>
    <mergeCell ref="AC48:AJ48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5:BL65"/>
    <mergeCell ref="BE67:BL67"/>
    <mergeCell ref="AO66:AV66"/>
    <mergeCell ref="AW66:BD66"/>
    <mergeCell ref="BE66:BL66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phoneticPr fontId="0" type="noConversion"/>
  <conditionalFormatting sqref="H67:L67 H69:L69 H72:L72 G67:G76 H75:L75">
    <cfRule type="cellIs" dxfId="2" priority="1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КПК0817413</vt:lpstr>
      <vt:lpstr>КПК0817413!Область_печати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2020-12-16T06:05:54Z</cp:lastPrinted>
  <dcterms:created xsi:type="dcterms:W3CDTF">2016-08-15T09:54:21Z</dcterms:created>
  <dcterms:modified xsi:type="dcterms:W3CDTF">2020-12-16T06:06:03Z</dcterms:modified>
</cp:coreProperties>
</file>